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90" windowWidth="23130" windowHeight="12330" activeTab="2"/>
  </bookViews>
  <sheets>
    <sheet name="Условия поставки" sheetId="2" r:id="rId1"/>
    <sheet name="Лист1" sheetId="4" r:id="rId2"/>
    <sheet name="суммы" sheetId="3" r:id="rId3"/>
  </sheets>
  <definedNames>
    <definedName name="_xlnm._FilterDatabase" localSheetId="2" hidden="1">суммы!$A$4:$H$17</definedName>
  </definedNames>
  <calcPr calcId="145621"/>
  <pivotCaches>
    <pivotCache cacheId="3" r:id="rId4"/>
  </pivotCaches>
</workbook>
</file>

<file path=xl/sharedStrings.xml><?xml version="1.0" encoding="utf-8"?>
<sst xmlns="http://schemas.openxmlformats.org/spreadsheetml/2006/main" count="128" uniqueCount="45">
  <si>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</si>
  <si>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</si>
  <si>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</si>
  <si>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</si>
  <si>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</si>
  <si>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</si>
  <si>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</si>
  <si>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Липецкэнерго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</si>
  <si>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</si>
  <si>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</si>
  <si>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</si>
  <si>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</si>
  <si>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</si>
  <si>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</si>
  <si>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</si>
  <si>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</si>
  <si>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автомобильный</t>
  </si>
  <si>
    <t>Липецкая область, с.Подгорное, ПС "Правобережная"</t>
  </si>
  <si>
    <t>г. Смоленск, Центральный склад, ул.Индустриальная, 5.</t>
  </si>
  <si>
    <t xml:space="preserve">Автомобильный </t>
  </si>
  <si>
    <t>Провод А35</t>
  </si>
  <si>
    <t>Провод А50</t>
  </si>
  <si>
    <t>Провод АС 35/6,2</t>
  </si>
  <si>
    <t>Провод АС 50/8</t>
  </si>
  <si>
    <t>204C</t>
  </si>
  <si>
    <t xml:space="preserve">Провод неизол.и изол.         </t>
  </si>
  <si>
    <t>кг</t>
  </si>
  <si>
    <t>Провод А16</t>
  </si>
  <si>
    <t>Провод А25</t>
  </si>
  <si>
    <t>Провод А70</t>
  </si>
  <si>
    <t>Провод АС 70/11</t>
  </si>
  <si>
    <t>филиал</t>
  </si>
  <si>
    <t>Названия строк</t>
  </si>
  <si>
    <t>Общий итог</t>
  </si>
  <si>
    <t xml:space="preserve">Сумма по полю Кол-во </t>
  </si>
  <si>
    <t>Названия столбцов</t>
  </si>
  <si>
    <t>204C_001</t>
  </si>
  <si>
    <t>204C_003</t>
  </si>
  <si>
    <t>204C_004</t>
  </si>
  <si>
    <t>204C_005</t>
  </si>
  <si>
    <t>204C_010</t>
  </si>
  <si>
    <t>204C_011</t>
  </si>
  <si>
    <t>204C_012</t>
  </si>
  <si>
    <t>204C_002</t>
  </si>
  <si>
    <t>до 31.01.2016г., по заявкам филиалов, в течение 45 календарных дней с момента подачи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</si>
</sst>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9" fillId="0" borderId="0"/>
    <xf numFmtId="0" fontId="8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7" fillId="0" borderId="0" xfId="0" applyFont="1"/>
    <xf numFmtId="14" fontId="0" fillId="0" borderId="0" xfId="0" applyNumberFormat="1"/>
    <xf numFmtId="0" fontId="2" fillId="0" borderId="0" xfId="0" applyFont="1" applyFill="1" applyBorder="1" applyAlignment="1">
      <alignment horizontal="left"/>
    </xf>
    <xf numFmtId="0" fontId="6" fillId="0" borderId="3" xfId="0" applyFont="1" applyBorder="1" applyAlignment="1"/>
    <xf numFmtId="0" fontId="0" fillId="0" borderId="2" xfId="0" applyBorder="1"/>
    <xf numFmtId="4" fontId="0" fillId="0" borderId="2" xfId="0" applyNumberFormat="1" applyBorder="1"/>
    <xf numFmtId="4" fontId="1" fillId="0" borderId="0" xfId="0" applyNumberFormat="1" applyFont="1" applyFill="1" applyBorder="1" applyAlignment="1">
      <alignment horizontal="left"/>
    </xf>
    <xf numFmtId="0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/>
    </xf>
    <xf numFmtId="4" fontId="11" fillId="0" borderId="2" xfId="0" applyNumberFormat="1" applyFont="1" applyFill="1" applyBorder="1" applyAlignment="1">
      <alignment horizontal="center" vertical="center"/>
    </xf>
    <xf numFmtId="0" fontId="0" fillId="0" borderId="0" xfId="0" pivotButton="1"/>
    <xf numFmtId="4" fontId="0" fillId="0" borderId="0" xfId="0" applyNumberFormat="1"/>
    <xf numFmtId="4" fontId="3" fillId="0" borderId="1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vertical="center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Столяров Николай Владимирович" refreshedDate="42137.494292361109" createdVersion="4" refreshedVersion="4" minRefreshableVersion="3" recordCount="13">
  <cacheSource type="worksheet">
    <worksheetSource ref="B4:I17" sheet="суммы"/>
  </cacheSource>
  <cacheFields count="10">
    <cacheField name="Материал" numFmtId="0">
      <sharedItems containsSemiMixedTypes="0" containsString="0" containsNumber="1" containsInteger="1" minValue="2010311" maxValue="2119663" count="8">
        <n v="2100739"/>
        <n v="2100740"/>
        <n v="2101045"/>
        <n v="2101047"/>
        <n v="2010311"/>
        <n v="2119663"/>
        <n v="2101012"/>
        <n v="2101049"/>
      </sharedItems>
    </cacheField>
    <cacheField name="Краткий текст материала" numFmtId="0">
      <sharedItems count="8">
        <s v="Провод А35"/>
        <s v="Провод А50"/>
        <s v="Провод АС 35/6,2"/>
        <s v="Провод АС 50/8"/>
        <s v="Провод А16"/>
        <s v="Провод А25"/>
        <s v="Провод А70"/>
        <s v="Провод АС 70/11"/>
      </sharedItems>
    </cacheField>
    <cacheField name="КВД" numFmtId="0">
      <sharedItems containsSemiMixedTypes="0" containsString="0" containsNumber="1" containsInteger="1" minValue="1" maxValue="2"/>
    </cacheField>
    <cacheField name="Номер лота" numFmtId="0">
      <sharedItems/>
    </cacheField>
    <cacheField name="Номер ТЗ" numFmtId="0">
      <sharedItems containsBlank="1" count="9">
        <s v="204C_003"/>
        <s v="204C_004"/>
        <s v="204C_010"/>
        <s v="204C_011"/>
        <s v="204C_001"/>
        <s v="204C_002"/>
        <s v="204C_005"/>
        <s v="204C_012"/>
        <m u="1"/>
      </sharedItems>
    </cacheField>
    <cacheField name="ЕИ" numFmtId="0">
      <sharedItems count="2">
        <s v="кг"/>
        <s v="м" u="1"/>
      </sharedItems>
    </cacheField>
    <cacheField name="Цена, руб. без учета НДС" numFmtId="0">
      <sharedItems containsSemiMixedTypes="0" containsString="0" containsNumber="1" minValue="234.2" maxValue="298.17"/>
    </cacheField>
    <cacheField name="Кол-во " numFmtId="0">
      <sharedItems containsSemiMixedTypes="0" containsString="0" containsNumber="1" minValue="2" maxValue="13248"/>
    </cacheField>
    <cacheField name="Стоимость" numFmtId="0">
      <sharedItems containsSemiMixedTypes="0" containsString="0" containsNumber="1" minValue="596.34" maxValue="3102681.5999999996"/>
    </cacheField>
    <cacheField name="филиал" numFmtId="0">
      <sharedItems count="3">
        <s v="Смоленскэнерго"/>
        <s v="Воронежэнерго"/>
        <s v="Липецкэнерго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x v="0"/>
    <n v="1"/>
    <s v="204C"/>
    <x v="0"/>
    <x v="0"/>
    <n v="298.17"/>
    <n v="1600"/>
    <n v="477072"/>
    <x v="0"/>
  </r>
  <r>
    <x v="1"/>
    <x v="1"/>
    <n v="1"/>
    <s v="204C"/>
    <x v="1"/>
    <x v="0"/>
    <n v="298.17"/>
    <n v="1100"/>
    <n v="327987"/>
    <x v="0"/>
  </r>
  <r>
    <x v="2"/>
    <x v="2"/>
    <n v="1"/>
    <s v="204C"/>
    <x v="2"/>
    <x v="0"/>
    <n v="234.2"/>
    <n v="900"/>
    <n v="210780"/>
    <x v="0"/>
  </r>
  <r>
    <x v="3"/>
    <x v="3"/>
    <n v="1"/>
    <s v="204C"/>
    <x v="3"/>
    <x v="0"/>
    <n v="234.2"/>
    <n v="1170"/>
    <n v="274014"/>
    <x v="0"/>
  </r>
  <r>
    <x v="2"/>
    <x v="2"/>
    <n v="2"/>
    <s v="204C"/>
    <x v="2"/>
    <x v="0"/>
    <n v="234.2"/>
    <n v="464.72"/>
    <n v="108837.424"/>
    <x v="1"/>
  </r>
  <r>
    <x v="3"/>
    <x v="3"/>
    <n v="2"/>
    <s v="204C"/>
    <x v="3"/>
    <x v="0"/>
    <n v="234.2"/>
    <n v="70.5"/>
    <n v="16511.099999999999"/>
    <x v="1"/>
  </r>
  <r>
    <x v="4"/>
    <x v="4"/>
    <n v="2"/>
    <s v="204C"/>
    <x v="4"/>
    <x v="0"/>
    <n v="298.17"/>
    <n v="2"/>
    <n v="596.34"/>
    <x v="1"/>
  </r>
  <r>
    <x v="5"/>
    <x v="5"/>
    <n v="2"/>
    <s v="204C"/>
    <x v="5"/>
    <x v="0"/>
    <n v="298.17"/>
    <n v="95.84"/>
    <n v="28576.612800000003"/>
    <x v="1"/>
  </r>
  <r>
    <x v="0"/>
    <x v="0"/>
    <n v="2"/>
    <s v="204C"/>
    <x v="0"/>
    <x v="0"/>
    <n v="298.17"/>
    <n v="1135.5999999999999"/>
    <n v="338601.85200000001"/>
    <x v="1"/>
  </r>
  <r>
    <x v="1"/>
    <x v="1"/>
    <n v="2"/>
    <s v="204C"/>
    <x v="1"/>
    <x v="0"/>
    <n v="298.17"/>
    <n v="1337.1"/>
    <n v="398683.10700000002"/>
    <x v="1"/>
  </r>
  <r>
    <x v="6"/>
    <x v="6"/>
    <n v="2"/>
    <s v="204C"/>
    <x v="6"/>
    <x v="0"/>
    <n v="298.17"/>
    <n v="100"/>
    <n v="29817"/>
    <x v="1"/>
  </r>
  <r>
    <x v="7"/>
    <x v="7"/>
    <n v="2"/>
    <s v="204C"/>
    <x v="7"/>
    <x v="0"/>
    <n v="234.2"/>
    <n v="18"/>
    <n v="4215.5999999999995"/>
    <x v="1"/>
  </r>
  <r>
    <x v="7"/>
    <x v="7"/>
    <n v="1"/>
    <s v="204C"/>
    <x v="7"/>
    <x v="0"/>
    <n v="234.2"/>
    <n v="13248"/>
    <n v="3102681.599999999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4" cacheId="3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outline="1" outlineData="1" multipleFieldFilters="0">
  <location ref="A3:H13" firstHeaderRow="1" firstDataRow="2" firstDataCol="4"/>
  <pivotFields count="10">
    <pivotField axis="axisRow" outline="0" showAll="0" defaultSubtotal="0">
      <items count="8">
        <item x="4"/>
        <item x="0"/>
        <item x="1"/>
        <item x="6"/>
        <item x="2"/>
        <item x="3"/>
        <item x="7"/>
        <item x="5"/>
      </items>
    </pivotField>
    <pivotField axis="axisRow" outline="0" showAll="0" defaultSubtotal="0">
      <items count="8">
        <item x="4"/>
        <item x="5"/>
        <item x="0"/>
        <item x="1"/>
        <item x="6"/>
        <item x="2"/>
        <item x="3"/>
        <item x="7"/>
      </items>
    </pivotField>
    <pivotField showAll="0"/>
    <pivotField showAll="0"/>
    <pivotField axis="axisRow" outline="0" showAll="0" defaultSubtotal="0">
      <items count="9">
        <item m="1" x="8"/>
        <item x="0"/>
        <item x="1"/>
        <item x="2"/>
        <item x="3"/>
        <item x="4"/>
        <item x="5"/>
        <item x="6"/>
        <item x="7"/>
      </items>
    </pivotField>
    <pivotField axis="axisRow" outline="0" showAll="0" defaultSubtotal="0">
      <items count="2">
        <item x="0"/>
        <item m="1" x="1"/>
      </items>
    </pivotField>
    <pivotField showAll="0"/>
    <pivotField dataField="1" showAll="0"/>
    <pivotField showAll="0"/>
    <pivotField axis="axisCol" showAll="0">
      <items count="4">
        <item x="1"/>
        <item x="2"/>
        <item x="0"/>
        <item t="default"/>
      </items>
    </pivotField>
  </pivotFields>
  <rowFields count="4">
    <field x="0"/>
    <field x="1"/>
    <field x="4"/>
    <field x="5"/>
  </rowFields>
  <rowItems count="9">
    <i>
      <x/>
      <x/>
      <x v="5"/>
      <x/>
    </i>
    <i>
      <x v="1"/>
      <x v="2"/>
      <x v="1"/>
      <x/>
    </i>
    <i>
      <x v="2"/>
      <x v="3"/>
      <x v="2"/>
      <x/>
    </i>
    <i>
      <x v="3"/>
      <x v="4"/>
      <x v="7"/>
      <x/>
    </i>
    <i>
      <x v="4"/>
      <x v="5"/>
      <x v="3"/>
      <x/>
    </i>
    <i>
      <x v="5"/>
      <x v="6"/>
      <x v="4"/>
      <x/>
    </i>
    <i>
      <x v="6"/>
      <x v="7"/>
      <x v="8"/>
      <x/>
    </i>
    <i>
      <x v="7"/>
      <x v="1"/>
      <x v="6"/>
      <x/>
    </i>
    <i t="grand">
      <x/>
    </i>
  </rowItems>
  <colFields count="1">
    <field x="9"/>
  </colFields>
  <colItems count="4">
    <i>
      <x/>
    </i>
    <i>
      <x v="1"/>
    </i>
    <i>
      <x v="2"/>
    </i>
    <i t="grand">
      <x/>
    </i>
  </colItems>
  <dataFields count="1">
    <dataField name="Сумма по полю Кол-во " fld="7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18" sqref="E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3" customFormat="1" x14ac:dyDescent="0.25">
      <c r="A1" s="2" t="s">
        <v>24</v>
      </c>
      <c r="B1" s="13" t="s">
        <v>25</v>
      </c>
    </row>
    <row r="2" spans="1:5" s="13" customFormat="1" x14ac:dyDescent="0.25"/>
    <row r="3" spans="1:5" ht="25.5" x14ac:dyDescent="0.25">
      <c r="A3" s="18" t="s">
        <v>11</v>
      </c>
      <c r="B3" s="18" t="s">
        <v>12</v>
      </c>
      <c r="C3" s="11" t="s">
        <v>10</v>
      </c>
      <c r="D3" s="11" t="s">
        <v>4</v>
      </c>
      <c r="E3" s="11" t="s">
        <v>5</v>
      </c>
    </row>
    <row r="4" spans="1:5" x14ac:dyDescent="0.25">
      <c r="A4" s="19">
        <v>1</v>
      </c>
      <c r="B4" s="20" t="s">
        <v>6</v>
      </c>
      <c r="C4" s="21" t="s">
        <v>15</v>
      </c>
      <c r="D4" s="21" t="s">
        <v>16</v>
      </c>
      <c r="E4" s="39" t="s">
        <v>44</v>
      </c>
    </row>
    <row r="5" spans="1:5" x14ac:dyDescent="0.25">
      <c r="A5" s="19">
        <v>2</v>
      </c>
      <c r="B5" s="20" t="s">
        <v>7</v>
      </c>
      <c r="C5" s="21" t="s">
        <v>17</v>
      </c>
      <c r="D5" s="21" t="s">
        <v>16</v>
      </c>
      <c r="E5" s="40"/>
    </row>
    <row r="6" spans="1:5" ht="26.25" x14ac:dyDescent="0.25">
      <c r="A6" s="19">
        <v>3</v>
      </c>
      <c r="B6" s="20" t="s">
        <v>8</v>
      </c>
      <c r="C6" s="21" t="s">
        <v>18</v>
      </c>
      <c r="D6" s="21" t="s">
        <v>19</v>
      </c>
      <c r="E6" s="41"/>
    </row>
  </sheetData>
  <mergeCells count="1">
    <mergeCell ref="E4:E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3"/>
  <sheetViews>
    <sheetView workbookViewId="0">
      <selection activeCell="I22" sqref="I22"/>
    </sheetView>
  </sheetViews>
  <sheetFormatPr defaultRowHeight="15" x14ac:dyDescent="0.25"/>
  <cols>
    <col min="1" max="1" width="23" customWidth="1"/>
    <col min="2" max="2" width="26.7109375" customWidth="1"/>
    <col min="3" max="3" width="12" customWidth="1"/>
    <col min="4" max="4" width="5.7109375" customWidth="1"/>
    <col min="5" max="5" width="20.85546875" customWidth="1"/>
    <col min="6" max="6" width="14.28515625" customWidth="1"/>
    <col min="7" max="7" width="16.5703125" customWidth="1"/>
    <col min="8" max="8" width="11.85546875" customWidth="1"/>
    <col min="9" max="9" width="23" customWidth="1"/>
    <col min="10" max="10" width="39.7109375" customWidth="1"/>
    <col min="11" max="11" width="27.7109375" customWidth="1"/>
    <col min="12" max="12" width="44.42578125" bestFit="1" customWidth="1"/>
    <col min="13" max="13" width="27.7109375" bestFit="1" customWidth="1"/>
  </cols>
  <sheetData>
    <row r="3" spans="1:8" x14ac:dyDescent="0.25">
      <c r="A3" s="37" t="s">
        <v>34</v>
      </c>
      <c r="E3" s="37" t="s">
        <v>35</v>
      </c>
    </row>
    <row r="4" spans="1:8" x14ac:dyDescent="0.25">
      <c r="A4" s="37" t="s">
        <v>32</v>
      </c>
      <c r="B4" s="37" t="s">
        <v>1</v>
      </c>
      <c r="C4" s="37" t="s">
        <v>3</v>
      </c>
      <c r="D4" s="37" t="s">
        <v>2</v>
      </c>
      <c r="E4" s="13" t="s">
        <v>6</v>
      </c>
      <c r="F4" s="13" t="s">
        <v>7</v>
      </c>
      <c r="G4" s="13" t="s">
        <v>8</v>
      </c>
      <c r="H4" s="13" t="s">
        <v>33</v>
      </c>
    </row>
    <row r="5" spans="1:8" x14ac:dyDescent="0.25">
      <c r="A5" s="13">
        <v>2010311</v>
      </c>
      <c r="B5" s="13" t="s">
        <v>27</v>
      </c>
      <c r="C5" s="13" t="s">
        <v>36</v>
      </c>
      <c r="D5" s="13" t="s">
        <v>26</v>
      </c>
      <c r="E5" s="38">
        <v>2</v>
      </c>
      <c r="F5" s="38"/>
      <c r="G5" s="38"/>
      <c r="H5" s="38">
        <v>2</v>
      </c>
    </row>
    <row r="6" spans="1:8" x14ac:dyDescent="0.25">
      <c r="A6" s="13">
        <v>2100739</v>
      </c>
      <c r="B6" s="13" t="s">
        <v>20</v>
      </c>
      <c r="C6" s="13" t="s">
        <v>37</v>
      </c>
      <c r="D6" s="13" t="s">
        <v>26</v>
      </c>
      <c r="E6" s="38">
        <v>1135.5999999999999</v>
      </c>
      <c r="F6" s="38"/>
      <c r="G6" s="38">
        <v>1600</v>
      </c>
      <c r="H6" s="38">
        <v>2735.6</v>
      </c>
    </row>
    <row r="7" spans="1:8" x14ac:dyDescent="0.25">
      <c r="A7" s="13">
        <v>2100740</v>
      </c>
      <c r="B7" s="13" t="s">
        <v>21</v>
      </c>
      <c r="C7" s="13" t="s">
        <v>38</v>
      </c>
      <c r="D7" s="13" t="s">
        <v>26</v>
      </c>
      <c r="E7" s="38">
        <v>1337.1</v>
      </c>
      <c r="F7" s="38"/>
      <c r="G7" s="38">
        <v>1100</v>
      </c>
      <c r="H7" s="38">
        <v>2437.1</v>
      </c>
    </row>
    <row r="8" spans="1:8" x14ac:dyDescent="0.25">
      <c r="A8" s="13">
        <v>2101012</v>
      </c>
      <c r="B8" s="13" t="s">
        <v>29</v>
      </c>
      <c r="C8" s="13" t="s">
        <v>39</v>
      </c>
      <c r="D8" s="13" t="s">
        <v>26</v>
      </c>
      <c r="E8" s="38">
        <v>100</v>
      </c>
      <c r="F8" s="38"/>
      <c r="G8" s="38"/>
      <c r="H8" s="38">
        <v>100</v>
      </c>
    </row>
    <row r="9" spans="1:8" x14ac:dyDescent="0.25">
      <c r="A9" s="13">
        <v>2101045</v>
      </c>
      <c r="B9" s="13" t="s">
        <v>22</v>
      </c>
      <c r="C9" s="13" t="s">
        <v>40</v>
      </c>
      <c r="D9" s="13" t="s">
        <v>26</v>
      </c>
      <c r="E9" s="38">
        <v>464.72</v>
      </c>
      <c r="F9" s="38"/>
      <c r="G9" s="38">
        <v>900</v>
      </c>
      <c r="H9" s="38">
        <v>1364.72</v>
      </c>
    </row>
    <row r="10" spans="1:8" x14ac:dyDescent="0.25">
      <c r="A10" s="13">
        <v>2101047</v>
      </c>
      <c r="B10" s="13" t="s">
        <v>23</v>
      </c>
      <c r="C10" s="13" t="s">
        <v>41</v>
      </c>
      <c r="D10" s="13" t="s">
        <v>26</v>
      </c>
      <c r="E10" s="38">
        <v>70.5</v>
      </c>
      <c r="F10" s="38"/>
      <c r="G10" s="38">
        <v>1170</v>
      </c>
      <c r="H10" s="38">
        <v>1240.5</v>
      </c>
    </row>
    <row r="11" spans="1:8" x14ac:dyDescent="0.25">
      <c r="A11" s="13">
        <v>2101049</v>
      </c>
      <c r="B11" s="13" t="s">
        <v>30</v>
      </c>
      <c r="C11" s="13" t="s">
        <v>42</v>
      </c>
      <c r="D11" s="13" t="s">
        <v>26</v>
      </c>
      <c r="E11" s="38">
        <v>18</v>
      </c>
      <c r="F11" s="38">
        <v>13248</v>
      </c>
      <c r="G11" s="38"/>
      <c r="H11" s="38">
        <v>13266</v>
      </c>
    </row>
    <row r="12" spans="1:8" x14ac:dyDescent="0.25">
      <c r="A12" s="13">
        <v>2119663</v>
      </c>
      <c r="B12" s="13" t="s">
        <v>28</v>
      </c>
      <c r="C12" s="13" t="s">
        <v>43</v>
      </c>
      <c r="D12" s="13" t="s">
        <v>26</v>
      </c>
      <c r="E12" s="38">
        <v>95.84</v>
      </c>
      <c r="F12" s="38"/>
      <c r="G12" s="38"/>
      <c r="H12" s="38">
        <v>95.84</v>
      </c>
    </row>
    <row r="13" spans="1:8" x14ac:dyDescent="0.25">
      <c r="A13" s="13" t="s">
        <v>33</v>
      </c>
      <c r="E13" s="38">
        <v>3223.76</v>
      </c>
      <c r="F13" s="38">
        <v>13248</v>
      </c>
      <c r="G13" s="38">
        <v>4770</v>
      </c>
      <c r="H13" s="38">
        <v>21241.759999999998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tabSelected="1" workbookViewId="0">
      <selection activeCell="O19" sqref="O19"/>
    </sheetView>
  </sheetViews>
  <sheetFormatPr defaultColWidth="9.140625" defaultRowHeight="15" x14ac:dyDescent="0.25"/>
  <cols>
    <col min="1" max="1" width="7.7109375" style="13" bestFit="1" customWidth="1"/>
    <col min="2" max="2" width="15" style="13" bestFit="1" customWidth="1"/>
    <col min="3" max="3" width="31.140625" style="13" bestFit="1" customWidth="1"/>
    <col min="4" max="4" width="9.28515625" style="13" bestFit="1" customWidth="1"/>
    <col min="5" max="5" width="16.85546875" style="13" bestFit="1" customWidth="1"/>
    <col min="6" max="6" width="14.42578125" style="13" bestFit="1" customWidth="1"/>
    <col min="7" max="7" width="11.7109375" style="13" customWidth="1"/>
    <col min="8" max="8" width="12.28515625" style="13" customWidth="1"/>
    <col min="9" max="9" width="9.140625" style="4"/>
    <col min="10" max="10" width="10.28515625" style="4" bestFit="1" customWidth="1"/>
    <col min="11" max="11" width="28.5703125" style="4" bestFit="1" customWidth="1"/>
    <col min="12" max="21" width="9.140625" style="4"/>
    <col min="22" max="16384" width="9.140625" style="13"/>
  </cols>
  <sheetData>
    <row r="1" spans="1:21" x14ac:dyDescent="0.25">
      <c r="B1" s="2" t="s">
        <v>24</v>
      </c>
      <c r="C1" s="13" t="s">
        <v>25</v>
      </c>
    </row>
    <row r="3" spans="1:21" x14ac:dyDescent="0.25">
      <c r="H3" s="30"/>
      <c r="I3" s="5"/>
    </row>
    <row r="4" spans="1:21" x14ac:dyDescent="0.25">
      <c r="A4" s="16" t="s">
        <v>11</v>
      </c>
      <c r="B4" s="14" t="s">
        <v>0</v>
      </c>
      <c r="C4" s="14" t="s">
        <v>1</v>
      </c>
      <c r="D4" s="14" t="s">
        <v>13</v>
      </c>
      <c r="E4" s="14" t="s">
        <v>14</v>
      </c>
      <c r="F4" s="1" t="s">
        <v>3</v>
      </c>
      <c r="G4" s="14" t="s">
        <v>2</v>
      </c>
      <c r="H4" s="12" t="s">
        <v>9</v>
      </c>
      <c r="I4" s="3" t="s">
        <v>31</v>
      </c>
      <c r="J4" s="3"/>
      <c r="K4" s="3"/>
      <c r="N4" s="6"/>
      <c r="O4" s="6"/>
      <c r="P4" s="6"/>
      <c r="Q4" s="6"/>
      <c r="R4" s="6"/>
    </row>
    <row r="5" spans="1:21" x14ac:dyDescent="0.25">
      <c r="A5" s="16">
        <v>1</v>
      </c>
      <c r="B5" s="15">
        <v>2100739</v>
      </c>
      <c r="C5" s="2" t="s">
        <v>20</v>
      </c>
      <c r="D5" s="44">
        <v>1</v>
      </c>
      <c r="E5" s="2" t="s">
        <v>24</v>
      </c>
      <c r="F5" s="42" t="s">
        <v>37</v>
      </c>
      <c r="G5" s="15" t="s">
        <v>26</v>
      </c>
      <c r="H5" s="17">
        <v>1600</v>
      </c>
      <c r="I5" s="29" t="s">
        <v>8</v>
      </c>
      <c r="J5" s="7"/>
      <c r="K5" s="8"/>
      <c r="N5" s="9"/>
      <c r="O5" s="10"/>
      <c r="P5" s="9"/>
      <c r="Q5" s="9"/>
      <c r="R5" s="9"/>
    </row>
    <row r="6" spans="1:21" ht="18.75" x14ac:dyDescent="0.3">
      <c r="A6" s="16">
        <v>2</v>
      </c>
      <c r="B6" s="15">
        <v>2100740</v>
      </c>
      <c r="C6" s="2" t="s">
        <v>21</v>
      </c>
      <c r="D6" s="44">
        <v>1</v>
      </c>
      <c r="E6" s="2" t="s">
        <v>24</v>
      </c>
      <c r="F6" s="42" t="s">
        <v>38</v>
      </c>
      <c r="G6" s="15" t="s">
        <v>26</v>
      </c>
      <c r="H6" s="17">
        <v>1100</v>
      </c>
      <c r="I6" s="29" t="s">
        <v>8</v>
      </c>
      <c r="J6" s="27"/>
      <c r="K6" s="8"/>
      <c r="N6" s="9"/>
      <c r="O6" s="10"/>
      <c r="P6" s="9"/>
      <c r="Q6" s="9"/>
      <c r="R6" s="9"/>
    </row>
    <row r="7" spans="1:21" x14ac:dyDescent="0.25">
      <c r="A7" s="16">
        <v>3</v>
      </c>
      <c r="B7" s="15">
        <v>2101045</v>
      </c>
      <c r="C7" s="2" t="s">
        <v>22</v>
      </c>
      <c r="D7" s="44">
        <v>1</v>
      </c>
      <c r="E7" s="2" t="s">
        <v>24</v>
      </c>
      <c r="F7" s="42" t="s">
        <v>40</v>
      </c>
      <c r="G7" s="15" t="s">
        <v>26</v>
      </c>
      <c r="H7" s="17">
        <v>900</v>
      </c>
      <c r="I7" s="29" t="s">
        <v>8</v>
      </c>
      <c r="J7" s="7"/>
      <c r="K7" s="8"/>
      <c r="N7" s="9"/>
      <c r="O7" s="10"/>
      <c r="P7" s="9"/>
      <c r="Q7" s="9"/>
      <c r="R7" s="9"/>
    </row>
    <row r="8" spans="1:21" ht="18.75" x14ac:dyDescent="0.3">
      <c r="A8" s="16">
        <v>4</v>
      </c>
      <c r="B8" s="15">
        <v>2101047</v>
      </c>
      <c r="C8" s="2" t="s">
        <v>23</v>
      </c>
      <c r="D8" s="44">
        <v>1</v>
      </c>
      <c r="E8" s="2" t="s">
        <v>24</v>
      </c>
      <c r="F8" s="42" t="s">
        <v>41</v>
      </c>
      <c r="G8" s="15" t="s">
        <v>26</v>
      </c>
      <c r="H8" s="17">
        <v>1170</v>
      </c>
      <c r="I8" s="29" t="s">
        <v>8</v>
      </c>
      <c r="J8" s="27"/>
      <c r="K8" s="27"/>
      <c r="N8" s="9"/>
      <c r="O8" s="10"/>
      <c r="P8" s="9"/>
      <c r="Q8" s="9"/>
      <c r="R8" s="9"/>
    </row>
    <row r="9" spans="1:21" s="25" customFormat="1" ht="18.75" x14ac:dyDescent="0.3">
      <c r="A9" s="16"/>
      <c r="B9" s="15">
        <v>2101045</v>
      </c>
      <c r="C9" s="31" t="s">
        <v>22</v>
      </c>
      <c r="D9" s="44">
        <v>2</v>
      </c>
      <c r="E9" s="2" t="s">
        <v>24</v>
      </c>
      <c r="F9" s="42" t="s">
        <v>40</v>
      </c>
      <c r="G9" s="15" t="s">
        <v>26</v>
      </c>
      <c r="H9" s="32">
        <v>464.72</v>
      </c>
      <c r="I9" s="33" t="s">
        <v>6</v>
      </c>
      <c r="J9" s="27"/>
      <c r="K9" s="23"/>
      <c r="L9" s="24"/>
      <c r="M9" s="24"/>
      <c r="N9" s="22"/>
      <c r="O9" s="22"/>
      <c r="P9" s="22"/>
      <c r="Q9" s="22"/>
      <c r="R9" s="22"/>
      <c r="S9" s="24"/>
      <c r="T9" s="24"/>
      <c r="U9" s="24"/>
    </row>
    <row r="10" spans="1:21" x14ac:dyDescent="0.25">
      <c r="B10" s="15">
        <v>2101047</v>
      </c>
      <c r="C10" s="31" t="s">
        <v>23</v>
      </c>
      <c r="D10" s="44">
        <v>2</v>
      </c>
      <c r="E10" s="2" t="s">
        <v>24</v>
      </c>
      <c r="F10" s="42" t="s">
        <v>41</v>
      </c>
      <c r="G10" s="15" t="s">
        <v>26</v>
      </c>
      <c r="H10" s="32">
        <v>70.5</v>
      </c>
      <c r="I10" s="33" t="s">
        <v>6</v>
      </c>
    </row>
    <row r="11" spans="1:21" x14ac:dyDescent="0.25">
      <c r="B11" s="15">
        <v>2010311</v>
      </c>
      <c r="C11" s="2" t="s">
        <v>27</v>
      </c>
      <c r="D11" s="44">
        <v>2</v>
      </c>
      <c r="E11" s="2" t="s">
        <v>24</v>
      </c>
      <c r="F11" s="42" t="s">
        <v>36</v>
      </c>
      <c r="G11" s="15" t="s">
        <v>26</v>
      </c>
      <c r="H11" s="32">
        <v>2</v>
      </c>
      <c r="I11" s="33" t="s">
        <v>6</v>
      </c>
    </row>
    <row r="12" spans="1:21" x14ac:dyDescent="0.25">
      <c r="B12" s="15">
        <v>2119663</v>
      </c>
      <c r="C12" s="2" t="s">
        <v>28</v>
      </c>
      <c r="D12" s="44">
        <v>2</v>
      </c>
      <c r="E12" s="2" t="s">
        <v>24</v>
      </c>
      <c r="F12" s="43" t="s">
        <v>43</v>
      </c>
      <c r="G12" s="15" t="s">
        <v>26</v>
      </c>
      <c r="H12" s="32">
        <v>95.84</v>
      </c>
      <c r="I12" s="33" t="s">
        <v>6</v>
      </c>
    </row>
    <row r="13" spans="1:21" x14ac:dyDescent="0.25">
      <c r="A13" s="26"/>
      <c r="B13" s="15">
        <v>2100739</v>
      </c>
      <c r="C13" s="2" t="s">
        <v>20</v>
      </c>
      <c r="D13" s="44">
        <v>2</v>
      </c>
      <c r="E13" s="2" t="s">
        <v>24</v>
      </c>
      <c r="F13" s="42" t="s">
        <v>37</v>
      </c>
      <c r="G13" s="15" t="s">
        <v>26</v>
      </c>
      <c r="H13" s="32">
        <v>1135.5999999999999</v>
      </c>
      <c r="I13" s="33" t="s">
        <v>6</v>
      </c>
    </row>
    <row r="14" spans="1:21" x14ac:dyDescent="0.25">
      <c r="B14" s="15">
        <v>2100740</v>
      </c>
      <c r="C14" s="2" t="s">
        <v>21</v>
      </c>
      <c r="D14" s="44">
        <v>2</v>
      </c>
      <c r="E14" s="2" t="s">
        <v>24</v>
      </c>
      <c r="F14" s="42" t="s">
        <v>38</v>
      </c>
      <c r="G14" s="15" t="s">
        <v>26</v>
      </c>
      <c r="H14" s="32">
        <v>1337.1</v>
      </c>
      <c r="I14" s="33" t="s">
        <v>6</v>
      </c>
    </row>
    <row r="15" spans="1:21" x14ac:dyDescent="0.25">
      <c r="B15" s="15">
        <v>2101012</v>
      </c>
      <c r="C15" s="2" t="s">
        <v>29</v>
      </c>
      <c r="D15" s="44">
        <v>2</v>
      </c>
      <c r="E15" s="2" t="s">
        <v>24</v>
      </c>
      <c r="F15" s="43" t="s">
        <v>39</v>
      </c>
      <c r="G15" s="15" t="s">
        <v>26</v>
      </c>
      <c r="H15" s="32">
        <v>100</v>
      </c>
      <c r="I15" s="33" t="s">
        <v>6</v>
      </c>
    </row>
    <row r="16" spans="1:21" x14ac:dyDescent="0.25">
      <c r="B16" s="15">
        <v>2101049</v>
      </c>
      <c r="C16" s="2" t="s">
        <v>30</v>
      </c>
      <c r="D16" s="44">
        <v>2</v>
      </c>
      <c r="E16" s="2" t="s">
        <v>24</v>
      </c>
      <c r="F16" s="43" t="s">
        <v>42</v>
      </c>
      <c r="G16" s="15" t="s">
        <v>26</v>
      </c>
      <c r="H16" s="32">
        <v>18</v>
      </c>
      <c r="I16" s="33" t="s">
        <v>6</v>
      </c>
    </row>
    <row r="17" spans="2:21" x14ac:dyDescent="0.25">
      <c r="B17" s="34">
        <v>2101049</v>
      </c>
      <c r="C17" s="35" t="s">
        <v>30</v>
      </c>
      <c r="D17" s="45">
        <v>1</v>
      </c>
      <c r="E17" s="2" t="s">
        <v>24</v>
      </c>
      <c r="F17" s="43" t="s">
        <v>42</v>
      </c>
      <c r="G17" s="15" t="s">
        <v>26</v>
      </c>
      <c r="H17" s="36">
        <v>13248</v>
      </c>
      <c r="I17" s="4" t="s">
        <v>7</v>
      </c>
    </row>
    <row r="21" spans="2:21" x14ac:dyDescent="0.25">
      <c r="G21" s="28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2:21" x14ac:dyDescent="0.25">
      <c r="G22" s="28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2:21" x14ac:dyDescent="0.25">
      <c r="G23" s="28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2:21" x14ac:dyDescent="0.25">
      <c r="G24" s="28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autoFilter ref="A4:H17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Условия поставки</vt:lpstr>
      <vt:lpstr>Лист1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2015-05-13T13:03:01Z</dcterms:modified>
</cp:coreProperties>
</file>